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к" sheetId="1" state="visible" r:id="rId1"/>
  </sheets>
  <definedNames>
    <definedName name="_xlnm.Print_Area" localSheetId="0" hidden="0">отк!$A$1:$E$84</definedName>
    <definedName name="Print_Titles" localSheetId="0" hidden="0">отк!$4:$4</definedName>
  </definedNames>
  <calcPr/>
</workbook>
</file>

<file path=xl/sharedStrings.xml><?xml version="1.0" encoding="utf-8"?>
<sst xmlns="http://schemas.openxmlformats.org/spreadsheetml/2006/main" count="156" uniqueCount="156">
  <si>
    <t xml:space="preserve">Приложение 2
к решению Думы  
города Владивостока 
от __________  № _____
</t>
  </si>
  <si>
    <t xml:space="preserve">Отчет об исполнении бюджета Владивостокского городского округа  за 2025 год по основным источникам доходов
</t>
  </si>
  <si>
    <t xml:space="preserve">Код бюджетной классификации</t>
  </si>
  <si>
    <t xml:space="preserve">Наименование налога (сбора)</t>
  </si>
  <si>
    <t xml:space="preserve">Уточненный план,  рублей</t>
  </si>
  <si>
    <t xml:space="preserve">Исполнение, рублей</t>
  </si>
  <si>
    <t xml:space="preserve">Процент исполнения  плана, %</t>
  </si>
  <si>
    <t xml:space="preserve">000 1 00 00000 00 0000 000</t>
  </si>
  <si>
    <t xml:space="preserve">НАЛОГОВЫЕ И НЕНАЛОГОВЫЕ ДОХОДЫ</t>
  </si>
  <si>
    <t xml:space="preserve">000 1 01 00000 00 0000 000</t>
  </si>
  <si>
    <t xml:space="preserve">НАЛОГОВЫЕ  ДОХОДЫ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</si>
  <si>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</si>
  <si>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</si>
  <si>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</si>
  <si>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</si>
  <si>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</si>
  <si>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</si>
  <si>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</si>
  <si>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000 1 03 03000 01 0000 110</t>
  </si>
  <si>
    <t xml:space="preserve">Туристический налог</t>
  </si>
  <si>
    <t xml:space="preserve">000 1 05 00000 00 0000 000</t>
  </si>
  <si>
    <t xml:space="preserve">НАЛОГИ НА СОВОКУПНЫЙ ДОХОД</t>
  </si>
  <si>
    <t xml:space="preserve">000 1 05 01000 02 0000 110</t>
  </si>
  <si>
    <t xml:space="preserve">Налог, взимаемый в связи с применением упрощенной системы налогообложения</t>
  </si>
  <si>
    <t xml:space="preserve">000 1 05 02000 02 0000 110</t>
  </si>
  <si>
    <t xml:space="preserve">Единый налог на вмененный доход для отдельных видов деятельности</t>
  </si>
  <si>
    <t xml:space="preserve">000 1 05 03000 01 0000 110</t>
  </si>
  <si>
    <t xml:space="preserve">Единый сельскохозяйственный налог</t>
  </si>
  <si>
    <t xml:space="preserve">000 1 05 04000 02 0000 110</t>
  </si>
  <si>
    <t xml:space="preserve">Налог, взимаемый в связи с применением патентной системы налогообложения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</si>
  <si>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</si>
  <si>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</si>
  <si>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</si>
  <si>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</si>
  <si>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000 1 06 06000 00 0000 110</t>
  </si>
  <si>
    <t xml:space="preserve">Земельный налог</t>
  </si>
  <si>
    <t xml:space="preserve">000 1 08 00000 00 0000 000</t>
  </si>
  <si>
    <t xml:space="preserve">000 1 08 03000 01 0000 110</t>
  </si>
  <si>
    <t xml:space="preserve">ГОСУДАРСТВЕННАЯ ПОШЛИНА</t>
  </si>
  <si>
    <t xml:space="preserve">000 1 08 03010 01 0000 110</t>
  </si>
  <si>
    <t xml:space="preserve">Государственная пошлина по делам, рассматриваемым в судах общей юрисдикции, мировыми судьями</t>
  </si>
  <si>
    <t xml:space="preserve">000 1 08 07000 01 0000 110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</si>
  <si>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</t>
  </si>
  <si>
    <t xml:space="preserve">000 1 08 07150 01 0000 110</t>
  </si>
  <si>
    <t xml:space="preserve">Государственная пошлина за выдачу разрешения на установку рекламной конструкции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</si>
  <si>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</si>
  <si>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</si>
  <si>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</t>
  </si>
  <si>
    <t xml:space="preserve">Налоги на имущество</t>
  </si>
  <si>
    <t xml:space="preserve">000 1 09 04052 04 0000 110</t>
  </si>
  <si>
    <t xml:space="preserve">Земельный налог (по обязательствам, возникшим до 1 января 2006 года)</t>
  </si>
  <si>
    <t xml:space="preserve">000 1 09 07000 00 0000 110</t>
  </si>
  <si>
    <t xml:space="preserve">Прочие налоги и сборы (по отмененным местным налогам и сборам)</t>
  </si>
  <si>
    <t xml:space="preserve">НЕНАЛОГОВЫЕ  ДОХОДЫ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</si>
  <si>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</si>
  <si>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</si>
  <si>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</si>
  <si>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</si>
  <si>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000 1 11 01040 04 0000 120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</si>
  <si>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</si>
  <si>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</si>
  <si>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</si>
  <si>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00011101000000000120</t>
  </si>
  <si>
    <t xml:space="preserve">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</si>
  <si>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</si>
  <si>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</si>
  <si>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000 1 11 05024 04 0000 120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</si>
  <si>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</si>
  <si>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000 1 11 05034 04 0000 120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</si>
  <si>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</si>
  <si>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000 1 11 05074 04 0000 120</t>
  </si>
  <si>
    <t xml:space="preserve">Доходы от сдачи в аренду имущества, составляющего казну городских округов (за исключением земельных участков)</t>
  </si>
  <si>
    <t xml:space="preserve"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</si>
  <si>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000 1 11 05300 00 0000 120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</si>
  <si>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</si>
  <si>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000 1 11 05400 00 0000 120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</si>
  <si>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</si>
  <si>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000 1 11 07000 00 0000 120</t>
  </si>
  <si>
    <t xml:space="preserve">Платежи от государственных и муниципальных унитарных предприятий</t>
  </si>
  <si>
    <t xml:space="preserve">000 1 11 07014 04 0000 120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</si>
  <si>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</si>
  <si>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000 1 11 09000 00 0000 120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</si>
  <si>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</si>
  <si>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000 1 11 09044 04 0000 120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</si>
  <si>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</si>
  <si>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</si>
  <si>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</si>
  <si>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000 1 12 00000 00 0000 000</t>
  </si>
  <si>
    <t xml:space="preserve">ПЛАТЕЖИ ПРИ ПОЛЬЗОВАНИИ ПРИРОДНЫМИ РЕСУРСАМИ</t>
  </si>
  <si>
    <t xml:space="preserve">000 1 12 01000 01 0000 120</t>
  </si>
  <si>
    <t xml:space="preserve">Плата за негативное воздействие на окружающую среду</t>
  </si>
  <si>
    <t xml:space="preserve">000 1 13 00000 00 0000 000 </t>
  </si>
  <si>
    <t xml:space="preserve">ДОХОДЫ ОТ ОКАЗАНИЯ ПЛАТНЫХ УСЛУГ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</si>
  <si>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</si>
  <si>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</si>
  <si>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000 1 13 01530 04 0000 130</t>
  </si>
  <si>
    <t xml:space="preserve"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</si>
  <si>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 xml:space="preserve">000 1 13 01994 04 0000 130</t>
  </si>
  <si>
    <t xml:space="preserve">Прочие доходы от оказания платных услуг (работ) получателями средств бюджетов городских округов</t>
  </si>
  <si>
    <t xml:space="preserve">000 1 13 02000 00 0000 130</t>
  </si>
  <si>
    <t xml:space="preserve">Доходы от компенсации затрат государства</t>
  </si>
  <si>
    <t xml:space="preserve">000 1 13 02064 04 0000 130</t>
  </si>
  <si>
    <t xml:space="preserve">Доходы, поступающие в порядке возмещения расходов, понесенных в связи с эксплуатацией имущества городских округов</t>
  </si>
  <si>
    <t xml:space="preserve">000 1 13 02994 04 0000 130</t>
  </si>
  <si>
    <t xml:space="preserve">Прочие доходы от компенсации затрат бюджетов городских округов</t>
  </si>
  <si>
    <t xml:space="preserve">000 1 14 00000 00 0000 000</t>
  </si>
  <si>
    <t xml:space="preserve">ДОХОДЫ ОТ ПРОДАЖИ МАТЕРИАЛЬНЫХ И НЕМАТЕРИАЛЬНЫХ АКТИВОВ</t>
  </si>
  <si>
    <t xml:space="preserve">000 1 14 02000 00 0000 000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</si>
  <si>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</si>
  <si>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</si>
  <si>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</si>
  <si>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</si>
  <si>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</si>
  <si>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000 1 14 06012 04 0000 430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</si>
  <si>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</si>
  <si>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000 1 14 06024 04 0000 430</t>
  </si>
  <si>
    <t xml:space="preserve"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</si>
  <si>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</si>
  <si>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</si>
  <si>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000 1 14 06312 04 0000 430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</si>
  <si>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</si>
  <si>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000 1 14 06324 04 0000 430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</si>
  <si>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</si>
  <si>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 xml:space="preserve">000 1 16 00000 00 0000 000</t>
  </si>
  <si>
    <t xml:space="preserve">ШТРАФЫ, САНКЦИИ, ВОЗМЕЩЕНИЕ УЩЕРБА</t>
  </si>
  <si>
    <t xml:space="preserve">000 1 17 00000 00 0000 000</t>
  </si>
  <si>
    <t xml:space="preserve">ПРОЧИЕ НЕНАЛОГОВЫЕ ДОХОДЫ</t>
  </si>
  <si>
    <t xml:space="preserve">000 1 17 01040 04 0000 180</t>
  </si>
  <si>
    <t xml:space="preserve">Невыясненные поступления</t>
  </si>
  <si>
    <t xml:space="preserve">000 1 17 05040 04 0000 180</t>
  </si>
  <si>
    <t xml:space="preserve">Прочие неналоговые доходы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</si>
  <si>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</si>
  <si>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</si>
  <si>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</si>
  <si>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</si>
  <si>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</si>
  <si>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</t>
  </si>
  <si>
    <t xml:space="preserve">000 2 02 19999 04 0000 150</t>
  </si>
  <si>
    <t xml:space="preserve">Прочие дотации бюджетам городских округов</t>
  </si>
  <si>
    <t xml:space="preserve">00 2 02 16549 04 0000 150</t>
  </si>
  <si>
    <t xml:space="preserve">Дотации (гранты) бюджетам городских округов за достижение показателей деятельности органов местного самоуправления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</si>
  <si>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</si>
  <si>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</si>
  <si>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000 2 02 30000 00 0000 150</t>
  </si>
  <si>
    <t xml:space="preserve">Субвенции бюджетам бюджетной системы Российской Федерации</t>
  </si>
  <si>
    <t xml:space="preserve">000 2 02 40000 00 0000 150</t>
  </si>
  <si>
    <t xml:space="preserve">Иные межбюджетные трансферты</t>
  </si>
  <si>
    <t xml:space="preserve">000 2 18 00000 00 0000 000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</si>
  <si>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</si>
  <si>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000 2 18 04000 04 0000 150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</si>
  <si>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</si>
  <si>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</si>
  <si>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</si>
  <si>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000 2 19 00000 04 0000 150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</si>
  <si>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</si>
  <si>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ДОХОДОВ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</si>
</sst>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9">
    <font>
      <sz val="11.000000"/>
      <color theme="1"/>
      <name val="Calibri"/>
      <scheme val="minor"/>
    </font>
    <font>
      <sz val="14.000000"/>
      <name val="Arial Cyr"/>
    </font>
    <font>
      <sz val="14.000000"/>
      <name val="Times New Roman"/>
    </font>
    <font>
      <sz val="12.000000"/>
      <name val="Times New Roman Cyr"/>
    </font>
    <font>
      <sz val="10.000000"/>
      <name val="Times New Roman"/>
    </font>
    <font>
      <sz val="12.000000"/>
      <name val="Times New Roman"/>
    </font>
    <font>
      <sz val="12.000000"/>
      <color theme="0" tint="0"/>
      <name val="Times New Roman"/>
    </font>
    <font>
      <sz val="12.000000"/>
      <color theme="1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0" fillId="0" borderId="0" numFmtId="0" xfId="0" applyAlignment="1">
      <alignment shrinkToFit="1" wrapText="1"/>
    </xf>
    <xf fontId="1" fillId="2" borderId="0" numFmtId="0" xfId="0" applyFont="1" applyFill="1" applyAlignment="1">
      <alignment shrinkToFit="1" wrapText="1"/>
    </xf>
    <xf fontId="1" fillId="2" borderId="0" numFmtId="0" xfId="0" applyFont="1" applyFill="1" applyAlignment="1">
      <alignment horizontal="center" shrinkToFit="1" vertical="center" wrapText="1"/>
    </xf>
    <xf fontId="2" fillId="3" borderId="0" numFmtId="0" xfId="0" applyFont="1" applyFill="1" applyAlignment="1">
      <alignment horizontal="left" vertical="top" wrapText="1"/>
    </xf>
    <xf fontId="2" fillId="3" borderId="0" numFmtId="0" xfId="0" applyFont="1" applyFill="1" applyAlignment="1">
      <alignment horizontal="center" shrinkToFit="1" vertical="center" wrapText="1"/>
    </xf>
    <xf fontId="3" fillId="3" borderId="1" numFmtId="0" xfId="0" applyFont="1" applyFill="1" applyBorder="1" applyAlignment="1">
      <alignment horizontal="center" shrinkToFit="1" vertical="center" wrapText="1"/>
    </xf>
    <xf fontId="4" fillId="0" borderId="2" numFmtId="0" xfId="0" applyFont="1" applyBorder="1" applyAlignment="1">
      <alignment horizontal="center" shrinkToFit="1" vertical="center" wrapText="1"/>
    </xf>
    <xf fontId="4" fillId="0" borderId="3" numFmtId="0" xfId="0" applyFont="1" applyBorder="1" applyAlignment="1">
      <alignment horizontal="center" shrinkToFit="1" vertical="center" wrapText="1"/>
    </xf>
    <xf fontId="4" fillId="2" borderId="3" numFmtId="0" xfId="0" applyFont="1" applyFill="1" applyBorder="1" applyAlignment="1">
      <alignment horizontal="center" shrinkToFit="1" vertical="center" wrapText="1"/>
    </xf>
    <xf fontId="5" fillId="3" borderId="4" numFmtId="0" xfId="0" applyFont="1" applyFill="1" applyBorder="1" applyAlignment="1">
      <alignment horizontal="center" shrinkToFit="1" vertical="top" wrapText="1"/>
    </xf>
    <xf fontId="5" fillId="0" borderId="5" numFmtId="0" xfId="0" applyFont="1" applyBorder="1" applyAlignment="1">
      <alignment shrinkToFit="1" vertical="top" wrapText="1"/>
    </xf>
    <xf fontId="5" fillId="2" borderId="5" numFmtId="4" xfId="0" applyNumberFormat="1" applyFont="1" applyFill="1" applyBorder="1" applyAlignment="1">
      <alignment horizontal="center" shrinkToFit="1" vertical="top" wrapText="1"/>
    </xf>
    <xf fontId="5" fillId="2" borderId="6" numFmtId="4" xfId="0" applyNumberFormat="1" applyFont="1" applyFill="1" applyBorder="1" applyAlignment="1">
      <alignment horizontal="center" shrinkToFit="1" vertical="top" wrapText="1"/>
    </xf>
    <xf fontId="5" fillId="2" borderId="1" numFmtId="160" xfId="0" applyNumberFormat="1" applyFont="1" applyFill="1" applyBorder="1" applyAlignment="1">
      <alignment horizontal="center" shrinkToFit="1" vertical="top" wrapText="1"/>
    </xf>
    <xf fontId="5" fillId="0" borderId="4" numFmtId="0" xfId="0" applyFont="1" applyBorder="1" applyAlignment="1">
      <alignment shrinkToFit="1" vertical="top" wrapText="1"/>
    </xf>
    <xf fontId="5" fillId="2" borderId="4" numFmtId="4" xfId="0" applyNumberFormat="1" applyFont="1" applyFill="1" applyBorder="1" applyAlignment="1">
      <alignment horizontal="center" shrinkToFit="1" vertical="top" wrapText="1"/>
    </xf>
    <xf fontId="5" fillId="2" borderId="7" numFmtId="4" xfId="0" applyNumberFormat="1" applyFont="1" applyFill="1" applyBorder="1" applyAlignment="1">
      <alignment horizontal="center" shrinkToFit="1" vertical="top" wrapText="1"/>
    </xf>
    <xf fontId="5" fillId="2" borderId="4" numFmtId="0" xfId="0" applyFont="1" applyFill="1" applyBorder="1" applyAlignment="1">
      <alignment shrinkToFit="1" vertical="top" wrapText="1"/>
    </xf>
    <xf fontId="5" fillId="0" borderId="4" numFmtId="49" xfId="0" applyNumberFormat="1" applyFont="1" applyBorder="1" applyAlignment="1">
      <alignment horizontal="center" shrinkToFit="1" vertical="top" wrapText="1"/>
    </xf>
    <xf fontId="6" fillId="2" borderId="1" numFmtId="160" xfId="0" applyNumberFormat="1" applyFont="1" applyFill="1" applyBorder="1" applyAlignment="1">
      <alignment horizontal="center" shrinkToFit="1" vertical="top" wrapText="1"/>
    </xf>
    <xf fontId="5" fillId="3" borderId="4" numFmtId="49" xfId="0" applyNumberFormat="1" applyFont="1" applyFill="1" applyBorder="1" applyAlignment="1">
      <alignment horizontal="center" shrinkToFit="1" vertical="top" wrapText="1"/>
    </xf>
    <xf fontId="7" fillId="0" borderId="8" numFmtId="0" xfId="0" applyFont="1" applyBorder="1" applyAlignment="1">
      <alignment shrinkToFit="1" wrapText="1"/>
    </xf>
    <xf fontId="7" fillId="2" borderId="9" numFmtId="0" xfId="0" applyFont="1" applyFill="1" applyBorder="1" applyAlignment="1">
      <alignment horizontal="center" shrinkToFit="1" wrapText="1"/>
      <protection hidden="0" locked="1"/>
    </xf>
    <xf fontId="7" fillId="2" borderId="7" numFmtId="0" xfId="0" applyFont="1" applyFill="1" applyBorder="1" applyAlignment="1">
      <alignment horizontal="center" shrinkToFit="1" wrapText="1"/>
      <protection hidden="0" locked="1"/>
    </xf>
    <xf fontId="0" fillId="0" borderId="0" numFmtId="0" xfId="0" applyAlignment="1">
      <alignment wrapText="1"/>
    </xf>
    <xf fontId="5" fillId="0" borderId="4" numFmtId="1" xfId="0" applyNumberFormat="1" applyFont="1" applyBorder="1" applyAlignment="1">
      <alignment horizontal="center" shrinkToFit="1" vertical="top" wrapText="1"/>
    </xf>
    <xf fontId="5" fillId="3" borderId="4" numFmtId="0" xfId="0" applyFont="1" applyFill="1" applyBorder="1" applyAlignment="1">
      <alignment horizontal="left" shrinkToFit="1" vertical="center" wrapText="1"/>
    </xf>
    <xf fontId="5" fillId="2" borderId="10" numFmtId="4" xfId="0" applyNumberFormat="1" applyFont="1" applyFill="1" applyBorder="1" applyAlignment="1">
      <alignment horizontal="center" shrinkToFit="1" vertical="top" wrapText="1"/>
    </xf>
    <xf fontId="5" fillId="2" borderId="11" numFmtId="4" xfId="0" applyNumberFormat="1" applyFont="1" applyFill="1" applyBorder="1" applyAlignment="1">
      <alignment horizontal="center" shrinkToFit="1" vertical="top" wrapText="1"/>
    </xf>
    <xf fontId="5" fillId="3" borderId="7" numFmtId="0" xfId="0" applyFont="1" applyFill="1" applyBorder="1" applyAlignment="1">
      <alignment horizontal="left" shrinkToFit="1" vertical="center" wrapText="1"/>
    </xf>
    <xf fontId="5" fillId="2" borderId="1" numFmtId="4" xfId="0" applyNumberFormat="1" applyFont="1" applyFill="1" applyBorder="1" applyAlignment="1">
      <alignment horizontal="center" shrinkToFit="1" vertical="top" wrapText="1"/>
    </xf>
    <xf fontId="8" fillId="2" borderId="4" numFmtId="4" xfId="0" applyNumberFormat="1" applyFont="1" applyFill="1" applyBorder="1" applyAlignment="1">
      <alignment horizontal="center" shrinkToFit="1" vertical="top" wrapText="1"/>
    </xf>
    <xf fontId="8" fillId="2" borderId="7" numFmtId="4" xfId="0" applyNumberFormat="1" applyFont="1" applyFill="1" applyBorder="1" applyAlignment="1">
      <alignment horizontal="center" shrinkToFit="1" vertical="top" wrapText="1"/>
    </xf>
    <xf fontId="8" fillId="2" borderId="1" numFmtId="160" xfId="0" applyNumberFormat="1" applyFont="1" applyFill="1" applyBorder="1" applyAlignment="1">
      <alignment horizontal="center" shrinkToFit="1" vertical="top" wrapText="1"/>
    </xf>
    <xf fontId="5" fillId="2" borderId="4" numFmtId="1" xfId="0" applyNumberFormat="1" applyFont="1" applyFill="1" applyBorder="1" applyAlignment="1">
      <alignment horizontal="center" shrinkToFit="1" vertical="top" wrapText="1"/>
    </xf>
    <xf fontId="5" fillId="3" borderId="10" numFmtId="0" xfId="0" applyFont="1" applyFill="1" applyBorder="1" applyAlignment="1">
      <alignment horizontal="center" shrinkToFit="1" vertical="top" wrapText="1"/>
    </xf>
    <xf fontId="5" fillId="0" borderId="10" numFmtId="0" xfId="0" applyFont="1" applyBorder="1" applyAlignment="1">
      <alignment shrinkToFit="1" vertical="top" wrapText="1"/>
    </xf>
    <xf fontId="8" fillId="0" borderId="1" numFmtId="1" xfId="0" applyNumberFormat="1" applyFont="1" applyBorder="1" applyAlignment="1">
      <alignment horizontal="left" shrinkToFit="1" vertical="top" wrapText="1"/>
    </xf>
    <xf fontId="5" fillId="0" borderId="1" numFmtId="1" xfId="0" applyNumberFormat="1" applyFont="1" applyBorder="1" applyAlignment="1">
      <alignment shrinkToFit="1" vertical="top" wrapText="1"/>
    </xf>
    <xf fontId="1" fillId="2" borderId="12" numFmtId="0" xfId="0" applyFont="1" applyFill="1" applyBorder="1" applyAlignment="1">
      <alignment shrinkToFit="1" wrapText="1"/>
    </xf>
    <xf fontId="1" fillId="2" borderId="12" numFmtId="0" xfId="0" applyFont="1" applyFill="1" applyBorder="1" applyAlignment="1">
      <alignment horizontal="center" shrinkToFit="1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B30" activeCellId="0" sqref="B30"/>
    </sheetView>
  </sheetViews>
  <sheetFormatPr baseColWidth="8" defaultColWidth="9.1093799999999998" defaultRowHeight="17.399999999999999" customHeight="1"/>
  <cols>
    <col customWidth="1" min="1" max="1" style="1" width="28.140625"/>
    <col customWidth="1" min="2" max="2" style="2" width="65.7109375"/>
    <col customWidth="1" min="3" max="3" style="3" width="29.00390625"/>
    <col customWidth="1" min="4" max="4" style="3" width="24.00390625"/>
    <col customWidth="1" min="5" max="5" style="2" width="27.8515625"/>
    <col customWidth="1" min="6" max="6" width="0.8828125"/>
  </cols>
  <sheetData>
    <row r="1" ht="83.25" customHeight="1">
      <c r="A1" s="1"/>
      <c r="B1" s="2"/>
      <c r="C1" s="3"/>
      <c r="D1" s="3"/>
      <c r="E1" s="4" t="s">
        <v>0</v>
      </c>
      <c r="F1" s="4"/>
    </row>
    <row r="2" ht="39.75" customHeight="1">
      <c r="A2" s="5" t="s">
        <v>1</v>
      </c>
      <c r="B2" s="5"/>
      <c r="C2" s="5"/>
      <c r="D2" s="5"/>
      <c r="E2" s="5"/>
    </row>
    <row r="3" ht="46.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15.75" customHeight="1">
      <c r="A4" s="7">
        <v>1</v>
      </c>
      <c r="B4" s="8">
        <v>2</v>
      </c>
      <c r="C4" s="9">
        <v>3</v>
      </c>
      <c r="D4" s="9">
        <v>4</v>
      </c>
      <c r="E4" s="9">
        <v>5</v>
      </c>
    </row>
    <row r="5" ht="18" customHeight="1">
      <c r="A5" s="10" t="s">
        <v>7</v>
      </c>
      <c r="B5" s="11" t="s">
        <v>8</v>
      </c>
      <c r="C5" s="12">
        <f>C6+C29</f>
        <v>16220517000</v>
      </c>
      <c r="D5" s="13">
        <f>D6+D29</f>
        <v>16771306243.880001</v>
      </c>
      <c r="E5" s="14">
        <f t="shared" ref="E5:E68" si="0">D5/C5*100</f>
        <v>103.39563309776132</v>
      </c>
    </row>
    <row r="6" ht="17.399999999999999" customHeight="1">
      <c r="A6" s="10" t="s">
        <v>9</v>
      </c>
      <c r="B6" s="15" t="s">
        <v>10</v>
      </c>
      <c r="C6" s="16">
        <f>C7+C9+C12+C17+C21+C25</f>
        <v>13550175000</v>
      </c>
      <c r="D6" s="17">
        <f>D7+D9+D12+D17+D21+D25</f>
        <v>13965113183.390001</v>
      </c>
      <c r="E6" s="14">
        <f t="shared" si="0"/>
        <v>103.06223486700357</v>
      </c>
    </row>
    <row r="7" ht="17.399999999999999" customHeight="1">
      <c r="A7" s="10" t="s">
        <v>9</v>
      </c>
      <c r="B7" s="15" t="s">
        <v>11</v>
      </c>
      <c r="C7" s="16">
        <f>C8</f>
        <v>9883105000</v>
      </c>
      <c r="D7" s="17">
        <f>D8</f>
        <v>9954135676.7700005</v>
      </c>
      <c r="E7" s="14">
        <f t="shared" si="0"/>
        <v>100.71870810610632</v>
      </c>
    </row>
    <row r="8" ht="17.399999999999999" customHeight="1">
      <c r="A8" s="10" t="s">
        <v>12</v>
      </c>
      <c r="B8" s="15" t="s">
        <v>13</v>
      </c>
      <c r="C8" s="16">
        <v>9883105000</v>
      </c>
      <c r="D8" s="17">
        <v>9954135676.7700005</v>
      </c>
      <c r="E8" s="14">
        <f t="shared" si="0"/>
        <v>100.71870810610632</v>
      </c>
    </row>
    <row r="9" ht="30.75" customHeight="1">
      <c r="A9" s="10" t="s">
        <v>14</v>
      </c>
      <c r="B9" s="15" t="s">
        <v>15</v>
      </c>
      <c r="C9" s="16">
        <f>C10+C11</f>
        <v>156153000</v>
      </c>
      <c r="D9" s="17">
        <f>D10+D11</f>
        <v>135417349.23000002</v>
      </c>
      <c r="E9" s="14">
        <f t="shared" si="0"/>
        <v>86.720939866669241</v>
      </c>
    </row>
    <row r="10" ht="31.5" customHeight="1">
      <c r="A10" s="10" t="s">
        <v>16</v>
      </c>
      <c r="B10" s="18" t="s">
        <v>17</v>
      </c>
      <c r="C10" s="16">
        <v>80433000</v>
      </c>
      <c r="D10" s="17">
        <v>79011207.230000004</v>
      </c>
      <c r="E10" s="14">
        <f t="shared" si="0"/>
        <v>98.232326569940213</v>
      </c>
    </row>
    <row r="11" ht="17.399999999999999" customHeight="1">
      <c r="A11" s="19" t="s">
        <v>18</v>
      </c>
      <c r="B11" s="15" t="s">
        <v>19</v>
      </c>
      <c r="C11" s="16">
        <v>75720000</v>
      </c>
      <c r="D11" s="17">
        <v>56406142</v>
      </c>
      <c r="E11" s="14">
        <f t="shared" si="0"/>
        <v>74.493055995773901</v>
      </c>
    </row>
    <row r="12" ht="17.399999999999999" customHeight="1">
      <c r="A12" s="10" t="s">
        <v>20</v>
      </c>
      <c r="B12" s="15" t="s">
        <v>21</v>
      </c>
      <c r="C12" s="16">
        <f>C13+C14+C15+C16</f>
        <v>1114931000</v>
      </c>
      <c r="D12" s="17">
        <f>D13+D14+D15+D16</f>
        <v>1173367022.27</v>
      </c>
      <c r="E12" s="14">
        <f t="shared" si="0"/>
        <v>105.24122320305023</v>
      </c>
    </row>
    <row r="13" ht="30.75" customHeight="1">
      <c r="A13" s="10" t="s">
        <v>22</v>
      </c>
      <c r="B13" s="15" t="s">
        <v>23</v>
      </c>
      <c r="C13" s="16">
        <v>255197000</v>
      </c>
      <c r="D13" s="17">
        <v>254190863.09</v>
      </c>
      <c r="E13" s="14">
        <f t="shared" si="0"/>
        <v>99.605741090216583</v>
      </c>
    </row>
    <row r="14" ht="29.25" customHeight="1">
      <c r="A14" s="10" t="s">
        <v>24</v>
      </c>
      <c r="B14" s="15" t="s">
        <v>25</v>
      </c>
      <c r="C14" s="16">
        <v>0</v>
      </c>
      <c r="D14" s="17">
        <v>262214.09999999998</v>
      </c>
      <c r="E14" s="20" t="e">
        <f t="shared" si="0"/>
        <v>#DIV/0!</v>
      </c>
    </row>
    <row r="15" ht="17.399999999999999" customHeight="1">
      <c r="A15" s="10" t="s">
        <v>26</v>
      </c>
      <c r="B15" s="15" t="s">
        <v>27</v>
      </c>
      <c r="C15" s="16">
        <v>232279000</v>
      </c>
      <c r="D15" s="17">
        <v>234004814.41</v>
      </c>
      <c r="E15" s="14">
        <f t="shared" si="0"/>
        <v>100.74299200960913</v>
      </c>
    </row>
    <row r="16" ht="33" customHeight="1">
      <c r="A16" s="21" t="s">
        <v>28</v>
      </c>
      <c r="B16" s="15" t="s">
        <v>29</v>
      </c>
      <c r="C16" s="16">
        <v>627455000</v>
      </c>
      <c r="D16" s="17">
        <v>684909130.66999996</v>
      </c>
      <c r="E16" s="14">
        <f t="shared" si="0"/>
        <v>109.15669341546406</v>
      </c>
    </row>
    <row r="17" ht="17.399999999999999" customHeight="1">
      <c r="A17" s="10" t="s">
        <v>30</v>
      </c>
      <c r="B17" s="15" t="s">
        <v>31</v>
      </c>
      <c r="C17" s="16">
        <f>C18+C19</f>
        <v>1925576000</v>
      </c>
      <c r="D17" s="17">
        <f>D18+D19</f>
        <v>2186104443.0100002</v>
      </c>
      <c r="E17" s="14">
        <f t="shared" si="0"/>
        <v>113.52989666520565</v>
      </c>
    </row>
    <row r="18" ht="17.399999999999999" customHeight="1">
      <c r="A18" s="10" t="s">
        <v>32</v>
      </c>
      <c r="B18" s="15" t="s">
        <v>33</v>
      </c>
      <c r="C18" s="16">
        <v>793465000</v>
      </c>
      <c r="D18" s="17">
        <v>967126443.32000005</v>
      </c>
      <c r="E18" s="14">
        <f t="shared" si="0"/>
        <v>121.88646547988884</v>
      </c>
    </row>
    <row r="19" ht="17.399999999999999" customHeight="1">
      <c r="A19" s="10" t="s">
        <v>34</v>
      </c>
      <c r="B19" s="15" t="s">
        <v>35</v>
      </c>
      <c r="C19" s="16">
        <v>1132111000</v>
      </c>
      <c r="D19" s="17">
        <v>1218977999.6900001</v>
      </c>
      <c r="E19" s="14">
        <f t="shared" si="0"/>
        <v>107.67301083462664</v>
      </c>
    </row>
    <row r="20" ht="17.399999999999999" hidden="1" customHeight="1">
      <c r="A20" s="10" t="s">
        <v>36</v>
      </c>
      <c r="B20" s="22"/>
      <c r="C20" s="23"/>
      <c r="D20" s="24"/>
      <c r="E20" s="14" t="e">
        <f t="shared" si="0"/>
        <v>#DIV/0!</v>
      </c>
    </row>
    <row r="21" ht="17.399999999999999" customHeight="1">
      <c r="A21" s="10" t="s">
        <v>37</v>
      </c>
      <c r="B21" s="15" t="s">
        <v>38</v>
      </c>
      <c r="C21" s="16">
        <f>C22+C23</f>
        <v>470410000</v>
      </c>
      <c r="D21" s="17">
        <f>D22+D23</f>
        <v>516087529.06999999</v>
      </c>
      <c r="E21" s="14">
        <f t="shared" si="0"/>
        <v>109.71015264769031</v>
      </c>
    </row>
    <row r="22" ht="31.5" customHeight="1">
      <c r="A22" s="10" t="s">
        <v>39</v>
      </c>
      <c r="B22" s="15" t="s">
        <v>40</v>
      </c>
      <c r="C22" s="16">
        <v>469310000</v>
      </c>
      <c r="D22" s="17">
        <v>515042529.06999999</v>
      </c>
      <c r="E22" s="14">
        <f t="shared" si="0"/>
        <v>109.744631282095</v>
      </c>
    </row>
    <row r="23" ht="32.25" customHeight="1">
      <c r="A23" s="10" t="s">
        <v>41</v>
      </c>
      <c r="B23" s="15" t="s">
        <v>42</v>
      </c>
      <c r="C23" s="16">
        <f>C24</f>
        <v>1100000</v>
      </c>
      <c r="D23" s="17">
        <f>D24</f>
        <v>1045000</v>
      </c>
      <c r="E23" s="14">
        <f t="shared" si="0"/>
        <v>95</v>
      </c>
    </row>
    <row r="24" ht="32.25" customHeight="1">
      <c r="A24" s="10" t="s">
        <v>43</v>
      </c>
      <c r="B24" s="15" t="s">
        <v>44</v>
      </c>
      <c r="C24" s="16">
        <v>1100000</v>
      </c>
      <c r="D24" s="17">
        <v>1045000</v>
      </c>
      <c r="E24" s="14">
        <f t="shared" si="0"/>
        <v>95</v>
      </c>
    </row>
    <row r="25" ht="46.5" customHeight="1">
      <c r="A25" s="10" t="s">
        <v>45</v>
      </c>
      <c r="B25" s="15" t="s">
        <v>46</v>
      </c>
      <c r="C25" s="16">
        <f>C26</f>
        <v>0</v>
      </c>
      <c r="D25" s="17">
        <f>D26</f>
        <v>1163.04</v>
      </c>
      <c r="E25" s="20"/>
    </row>
    <row r="26" ht="17.399999999999999" customHeight="1">
      <c r="A26" s="10" t="s">
        <v>47</v>
      </c>
      <c r="B26" s="15" t="s">
        <v>48</v>
      </c>
      <c r="C26" s="16">
        <f>C27+C28</f>
        <v>0</v>
      </c>
      <c r="D26" s="17">
        <f>D27+D28</f>
        <v>1163.04</v>
      </c>
      <c r="E26" s="20" t="e">
        <f t="shared" si="0"/>
        <v>#DIV/0!</v>
      </c>
    </row>
    <row r="27" s="25" customFormat="1" ht="32.25" customHeight="1">
      <c r="A27" s="10" t="s">
        <v>49</v>
      </c>
      <c r="B27" s="15" t="s">
        <v>50</v>
      </c>
      <c r="C27" s="16">
        <v>0</v>
      </c>
      <c r="D27" s="17">
        <v>1164.8099999999999</v>
      </c>
      <c r="E27" s="20" t="e">
        <f t="shared" si="0"/>
        <v>#DIV/0!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</row>
    <row r="28" s="25" customFormat="1" ht="30.75" customHeight="1">
      <c r="A28" s="26" t="s">
        <v>51</v>
      </c>
      <c r="B28" s="15" t="s">
        <v>52</v>
      </c>
      <c r="C28" s="16">
        <v>0</v>
      </c>
      <c r="D28" s="17">
        <v>-1.77</v>
      </c>
      <c r="E28" s="20" t="e">
        <f t="shared" si="0"/>
        <v>#DIV/0!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</row>
    <row r="29" s="25" customFormat="1" ht="17.399999999999999" customHeight="1">
      <c r="A29" s="10" t="s">
        <v>9</v>
      </c>
      <c r="B29" s="15" t="s">
        <v>53</v>
      </c>
      <c r="C29" s="16">
        <f>C30+C47+C49+C56+C65+C66</f>
        <v>2670342000</v>
      </c>
      <c r="D29" s="17">
        <f>D30+D47+D49+D56+D65+D66</f>
        <v>2806193060.4899998</v>
      </c>
      <c r="E29" s="14">
        <f t="shared" si="0"/>
        <v>105.08740305511428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</row>
    <row r="30" s="25" customFormat="1" ht="50.25" customHeight="1">
      <c r="A30" s="10" t="s">
        <v>54</v>
      </c>
      <c r="B30" s="15" t="s">
        <v>55</v>
      </c>
      <c r="C30" s="16">
        <f>C31+C33+C40+C41+C42+C44</f>
        <v>1195550000</v>
      </c>
      <c r="D30" s="17">
        <f>D31+D33+D40+D41+D42+D44</f>
        <v>1153930805.96</v>
      </c>
      <c r="E30" s="14">
        <f t="shared" si="0"/>
        <v>96.518824470745685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</row>
    <row r="31" s="25" customFormat="1" ht="76.5" customHeight="1">
      <c r="A31" s="10" t="s">
        <v>56</v>
      </c>
      <c r="B31" s="27" t="s">
        <v>57</v>
      </c>
      <c r="C31" s="28">
        <f>C32</f>
        <v>385000</v>
      </c>
      <c r="D31" s="29">
        <v>385435.65000000002</v>
      </c>
      <c r="E31" s="14">
        <f t="shared" ref="E31:E32" si="1">D31/C31*100</f>
        <v>100.11315584415586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</row>
    <row r="32" s="25" customFormat="1" ht="45.75" customHeight="1">
      <c r="A32" s="21" t="s">
        <v>58</v>
      </c>
      <c r="B32" s="30" t="s">
        <v>59</v>
      </c>
      <c r="C32" s="31">
        <v>385000</v>
      </c>
      <c r="D32" s="31">
        <v>385000</v>
      </c>
      <c r="E32" s="14">
        <f t="shared" si="1"/>
        <v>100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</row>
    <row r="33" s="25" customFormat="1" ht="91.5" customHeight="1">
      <c r="A33" s="10" t="s">
        <v>60</v>
      </c>
      <c r="B33" s="15" t="s">
        <v>61</v>
      </c>
      <c r="C33" s="12">
        <f>C34+C35+C36+C37+C38+C39</f>
        <v>976543000</v>
      </c>
      <c r="D33" s="13">
        <f>D34+D35+D36+D37+D38+D39</f>
        <v>952228359.7299999</v>
      </c>
      <c r="E33" s="14">
        <f t="shared" si="0"/>
        <v>97.510131118650165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</row>
    <row r="34" s="25" customFormat="1" ht="91.5" hidden="1" customHeight="1">
      <c r="A34" s="26" t="s">
        <v>62</v>
      </c>
      <c r="B34" s="15" t="s">
        <v>63</v>
      </c>
      <c r="C34" s="32">
        <v>0</v>
      </c>
      <c r="D34" s="33">
        <v>0</v>
      </c>
      <c r="E34" s="34">
        <v>0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</row>
    <row r="35" s="25" customFormat="1" ht="75" customHeight="1">
      <c r="A35" s="21" t="s">
        <v>64</v>
      </c>
      <c r="B35" s="15" t="s">
        <v>65</v>
      </c>
      <c r="C35" s="16">
        <v>716997000</v>
      </c>
      <c r="D35" s="17">
        <v>723172992.53999996</v>
      </c>
      <c r="E35" s="14">
        <f t="shared" si="0"/>
        <v>100.8613693697463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</row>
    <row r="36" ht="75" customHeight="1">
      <c r="A36" s="10" t="s">
        <v>66</v>
      </c>
      <c r="B36" s="15" t="s">
        <v>67</v>
      </c>
      <c r="C36" s="16">
        <v>98445000</v>
      </c>
      <c r="D36" s="17">
        <v>86448043.560000002</v>
      </c>
      <c r="E36" s="14">
        <f t="shared" si="0"/>
        <v>87.813544171872621</v>
      </c>
    </row>
    <row r="37" ht="61.5" customHeight="1">
      <c r="A37" s="21" t="s">
        <v>68</v>
      </c>
      <c r="B37" s="15" t="s">
        <v>69</v>
      </c>
      <c r="C37" s="16">
        <v>1417000</v>
      </c>
      <c r="D37" s="17">
        <v>1333604.98</v>
      </c>
      <c r="E37" s="14">
        <f t="shared" si="0"/>
        <v>94.114677487649971</v>
      </c>
    </row>
    <row r="38" ht="29.25" customHeight="1">
      <c r="A38" s="26" t="s">
        <v>70</v>
      </c>
      <c r="B38" s="15" t="s">
        <v>71</v>
      </c>
      <c r="C38" s="16">
        <v>140462000</v>
      </c>
      <c r="D38" s="17">
        <v>124376367.55</v>
      </c>
      <c r="E38" s="14">
        <f t="shared" si="0"/>
        <v>88.548053957654034</v>
      </c>
    </row>
    <row r="39" ht="44.25" customHeight="1">
      <c r="A39" s="21" t="s">
        <v>70</v>
      </c>
      <c r="B39" s="15" t="s">
        <v>72</v>
      </c>
      <c r="C39" s="16">
        <v>19222000</v>
      </c>
      <c r="D39" s="17">
        <v>16897351.100000001</v>
      </c>
      <c r="E39" s="14">
        <f t="shared" si="0"/>
        <v>87.906310997815012</v>
      </c>
    </row>
    <row r="40" ht="44.25" customHeight="1">
      <c r="A40" s="21" t="s">
        <v>73</v>
      </c>
      <c r="B40" s="18" t="s">
        <v>74</v>
      </c>
      <c r="C40" s="16">
        <v>3125000</v>
      </c>
      <c r="D40" s="17">
        <v>3400798.9399999999</v>
      </c>
      <c r="E40" s="14">
        <f t="shared" si="0"/>
        <v>108.82556608</v>
      </c>
    </row>
    <row r="41" ht="58.5" customHeight="1">
      <c r="A41" s="21" t="s">
        <v>75</v>
      </c>
      <c r="B41" s="18" t="s">
        <v>76</v>
      </c>
      <c r="C41" s="16">
        <v>2007000</v>
      </c>
      <c r="D41" s="17">
        <v>2285747.8199999998</v>
      </c>
      <c r="E41" s="14">
        <f t="shared" si="0"/>
        <v>113.88878026905829</v>
      </c>
    </row>
    <row r="42" ht="30.75" customHeight="1">
      <c r="A42" s="10" t="s">
        <v>77</v>
      </c>
      <c r="B42" s="18" t="s">
        <v>78</v>
      </c>
      <c r="C42" s="16">
        <f>C43</f>
        <v>31576000</v>
      </c>
      <c r="D42" s="17">
        <f>D43</f>
        <v>0</v>
      </c>
      <c r="E42" s="14">
        <f t="shared" si="0"/>
        <v>0</v>
      </c>
    </row>
    <row r="43" ht="46.5" customHeight="1">
      <c r="A43" s="10" t="s">
        <v>79</v>
      </c>
      <c r="B43" s="18" t="s">
        <v>80</v>
      </c>
      <c r="C43" s="16">
        <v>31576000</v>
      </c>
      <c r="D43" s="17">
        <v>0</v>
      </c>
      <c r="E43" s="14">
        <f t="shared" si="0"/>
        <v>0</v>
      </c>
    </row>
    <row r="44" ht="76.5" customHeight="1">
      <c r="A44" s="10" t="s">
        <v>81</v>
      </c>
      <c r="B44" s="18" t="s">
        <v>82</v>
      </c>
      <c r="C44" s="16">
        <f>C45+C46</f>
        <v>181914000</v>
      </c>
      <c r="D44" s="17">
        <f>D45+D46</f>
        <v>195630463.81999999</v>
      </c>
      <c r="E44" s="14">
        <f t="shared" si="0"/>
        <v>107.54008147806107</v>
      </c>
    </row>
    <row r="45" ht="74.25" customHeight="1">
      <c r="A45" s="35" t="s">
        <v>83</v>
      </c>
      <c r="B45" s="18" t="s">
        <v>84</v>
      </c>
      <c r="C45" s="16">
        <v>91490000</v>
      </c>
      <c r="D45" s="17">
        <v>95087133.299999997</v>
      </c>
      <c r="E45" s="14">
        <f t="shared" si="0"/>
        <v>103.93172292053777</v>
      </c>
    </row>
    <row r="46" ht="92.25" customHeight="1">
      <c r="A46" s="35" t="s">
        <v>85</v>
      </c>
      <c r="B46" s="18" t="s">
        <v>86</v>
      </c>
      <c r="C46" s="16">
        <v>90424000</v>
      </c>
      <c r="D46" s="17">
        <v>100543330.52</v>
      </c>
      <c r="E46" s="14">
        <f t="shared" si="0"/>
        <v>111.19097863399097</v>
      </c>
    </row>
    <row r="47" ht="29.25" customHeight="1">
      <c r="A47" s="10" t="s">
        <v>87</v>
      </c>
      <c r="B47" s="15" t="s">
        <v>88</v>
      </c>
      <c r="C47" s="16">
        <f>C48</f>
        <v>136700000</v>
      </c>
      <c r="D47" s="17">
        <f>D48</f>
        <v>141172725.99000001</v>
      </c>
      <c r="E47" s="14">
        <f t="shared" si="0"/>
        <v>103.27192830285297</v>
      </c>
    </row>
    <row r="48" ht="20.25" customHeight="1">
      <c r="A48" s="10" t="s">
        <v>89</v>
      </c>
      <c r="B48" s="18" t="s">
        <v>90</v>
      </c>
      <c r="C48" s="16">
        <v>136700000</v>
      </c>
      <c r="D48" s="17">
        <v>141172725.99000001</v>
      </c>
      <c r="E48" s="14">
        <f t="shared" si="0"/>
        <v>103.27192830285297</v>
      </c>
    </row>
    <row r="49" ht="32.25" customHeight="1">
      <c r="A49" s="10" t="s">
        <v>91</v>
      </c>
      <c r="B49" s="15" t="s">
        <v>92</v>
      </c>
      <c r="C49" s="16">
        <f>C50+C53</f>
        <v>80504000</v>
      </c>
      <c r="D49" s="17">
        <f>D50+D53</f>
        <v>242627871.21000001</v>
      </c>
      <c r="E49" s="14">
        <f t="shared" si="0"/>
        <v>301.38610654128991</v>
      </c>
    </row>
    <row r="50" ht="18.75" customHeight="1">
      <c r="A50" s="10" t="s">
        <v>93</v>
      </c>
      <c r="B50" s="15" t="s">
        <v>94</v>
      </c>
      <c r="C50" s="16">
        <f>C51+C52</f>
        <v>31858000</v>
      </c>
      <c r="D50" s="17">
        <f>D51+D52</f>
        <v>34830073.649999999</v>
      </c>
      <c r="E50" s="14">
        <f t="shared" si="0"/>
        <v>109.32912816247095</v>
      </c>
    </row>
    <row r="51" ht="46.5" customHeight="1">
      <c r="A51" s="21" t="s">
        <v>95</v>
      </c>
      <c r="B51" s="15" t="s">
        <v>96</v>
      </c>
      <c r="C51" s="16">
        <v>4953000</v>
      </c>
      <c r="D51" s="17">
        <v>6108413</v>
      </c>
      <c r="E51" s="14">
        <f t="shared" si="0"/>
        <v>123.32753886533413</v>
      </c>
    </row>
    <row r="52" ht="30.75" customHeight="1">
      <c r="A52" s="10" t="s">
        <v>97</v>
      </c>
      <c r="B52" s="15" t="s">
        <v>98</v>
      </c>
      <c r="C52" s="16">
        <v>26905000</v>
      </c>
      <c r="D52" s="17">
        <v>28721660.649999999</v>
      </c>
      <c r="E52" s="14">
        <f t="shared" si="0"/>
        <v>106.75213027318343</v>
      </c>
    </row>
    <row r="53" ht="18.75" customHeight="1">
      <c r="A53" s="10" t="s">
        <v>99</v>
      </c>
      <c r="B53" s="15" t="s">
        <v>100</v>
      </c>
      <c r="C53" s="16">
        <f>C54+C55</f>
        <v>48646000</v>
      </c>
      <c r="D53" s="17">
        <f>D54+D55</f>
        <v>207797797.56</v>
      </c>
      <c r="E53" s="14">
        <f t="shared" si="0"/>
        <v>427.1631738683551</v>
      </c>
    </row>
    <row r="54" ht="45.75" customHeight="1">
      <c r="A54" s="21" t="s">
        <v>101</v>
      </c>
      <c r="B54" s="15" t="s">
        <v>102</v>
      </c>
      <c r="C54" s="16">
        <v>7083000</v>
      </c>
      <c r="D54" s="17">
        <v>8137298.9100000001</v>
      </c>
      <c r="E54" s="14">
        <f t="shared" si="0"/>
        <v>114.88492037272341</v>
      </c>
    </row>
    <row r="55" ht="32.25" customHeight="1">
      <c r="A55" s="10" t="s">
        <v>103</v>
      </c>
      <c r="B55" s="15" t="s">
        <v>104</v>
      </c>
      <c r="C55" s="16">
        <v>41563000</v>
      </c>
      <c r="D55" s="17">
        <v>199660498.65000001</v>
      </c>
      <c r="E55" s="14">
        <f t="shared" si="0"/>
        <v>480.38038315328538</v>
      </c>
    </row>
    <row r="56" ht="27.75" customHeight="1">
      <c r="A56" s="10" t="s">
        <v>105</v>
      </c>
      <c r="B56" s="15" t="s">
        <v>106</v>
      </c>
      <c r="C56" s="16">
        <f>C57+C59+C62</f>
        <v>868996000</v>
      </c>
      <c r="D56" s="17">
        <f>D57+D59+D62</f>
        <v>806358877.25999999</v>
      </c>
      <c r="E56" s="14">
        <f t="shared" si="0"/>
        <v>92.792012536306274</v>
      </c>
    </row>
    <row r="57" ht="75.75" customHeight="1">
      <c r="A57" s="10" t="s">
        <v>107</v>
      </c>
      <c r="B57" s="15" t="s">
        <v>108</v>
      </c>
      <c r="C57" s="16">
        <f>C58</f>
        <v>513786000</v>
      </c>
      <c r="D57" s="17">
        <f>D58</f>
        <v>445586566.77999997</v>
      </c>
      <c r="E57" s="14">
        <f t="shared" si="0"/>
        <v>86.726101291199058</v>
      </c>
    </row>
    <row r="58" ht="90" customHeight="1">
      <c r="A58" s="10" t="s">
        <v>109</v>
      </c>
      <c r="B58" s="18" t="s">
        <v>110</v>
      </c>
      <c r="C58" s="16">
        <v>513786000</v>
      </c>
      <c r="D58" s="17">
        <v>445586566.77999997</v>
      </c>
      <c r="E58" s="14">
        <f t="shared" si="0"/>
        <v>86.726101291199058</v>
      </c>
    </row>
    <row r="59" ht="30" customHeight="1">
      <c r="A59" s="10" t="s">
        <v>111</v>
      </c>
      <c r="B59" s="15" t="s">
        <v>112</v>
      </c>
      <c r="C59" s="16">
        <f>C60+C61</f>
        <v>171475000</v>
      </c>
      <c r="D59" s="17">
        <f>D60+D61</f>
        <v>168281056.77000001</v>
      </c>
      <c r="E59" s="14">
        <f t="shared" si="0"/>
        <v>98.137370911211548</v>
      </c>
    </row>
    <row r="60" ht="45.75" customHeight="1">
      <c r="A60" s="10" t="s">
        <v>113</v>
      </c>
      <c r="B60" s="15" t="s">
        <v>114</v>
      </c>
      <c r="C60" s="16">
        <v>158099000</v>
      </c>
      <c r="D60" s="17">
        <v>159813765.24000001</v>
      </c>
      <c r="E60" s="14">
        <f t="shared" si="0"/>
        <v>101.08461485524893</v>
      </c>
    </row>
    <row r="61" ht="63" customHeight="1">
      <c r="A61" s="10" t="s">
        <v>115</v>
      </c>
      <c r="B61" s="15" t="s">
        <v>116</v>
      </c>
      <c r="C61" s="16">
        <v>13376000</v>
      </c>
      <c r="D61" s="17">
        <v>8467291.5299999993</v>
      </c>
      <c r="E61" s="14">
        <f t="shared" si="0"/>
        <v>63.302119691985638</v>
      </c>
    </row>
    <row r="62" ht="75.75" customHeight="1">
      <c r="A62" s="21" t="s">
        <v>117</v>
      </c>
      <c r="B62" s="15" t="s">
        <v>118</v>
      </c>
      <c r="C62" s="16">
        <f>C63+C64</f>
        <v>183735000</v>
      </c>
      <c r="D62" s="17">
        <f>D63+D64</f>
        <v>192491253.70999998</v>
      </c>
      <c r="E62" s="14">
        <f t="shared" si="0"/>
        <v>104.76569717800091</v>
      </c>
    </row>
    <row r="63" ht="75" customHeight="1">
      <c r="A63" s="21" t="s">
        <v>119</v>
      </c>
      <c r="B63" s="15" t="s">
        <v>120</v>
      </c>
      <c r="C63" s="16">
        <v>177481000</v>
      </c>
      <c r="D63" s="17">
        <v>191135267.47999999</v>
      </c>
      <c r="E63" s="14">
        <f t="shared" si="0"/>
        <v>107.69336857466432</v>
      </c>
    </row>
    <row r="64" ht="58.5" customHeight="1">
      <c r="A64" s="21" t="s">
        <v>121</v>
      </c>
      <c r="B64" s="15" t="s">
        <v>122</v>
      </c>
      <c r="C64" s="16">
        <v>6254000</v>
      </c>
      <c r="D64" s="17">
        <v>1355986.23</v>
      </c>
      <c r="E64" s="14">
        <f t="shared" si="0"/>
        <v>21.681903261912375</v>
      </c>
    </row>
    <row r="65" ht="29.25" customHeight="1">
      <c r="A65" s="10" t="s">
        <v>123</v>
      </c>
      <c r="B65" s="15" t="s">
        <v>124</v>
      </c>
      <c r="C65" s="16">
        <v>245597000</v>
      </c>
      <c r="D65" s="17">
        <v>274108618.68000001</v>
      </c>
      <c r="E65" s="14">
        <f t="shared" si="0"/>
        <v>111.60910706564005</v>
      </c>
    </row>
    <row r="66" ht="17.399999999999999" customHeight="1">
      <c r="A66" s="10" t="s">
        <v>125</v>
      </c>
      <c r="B66" s="15" t="s">
        <v>126</v>
      </c>
      <c r="C66" s="16">
        <f>C67+C68</f>
        <v>142995000</v>
      </c>
      <c r="D66" s="17">
        <f>D67+D68</f>
        <v>187994161.38999999</v>
      </c>
      <c r="E66" s="14">
        <f t="shared" si="0"/>
        <v>131.4690453442428</v>
      </c>
    </row>
    <row r="67" ht="17.399999999999999" customHeight="1">
      <c r="A67" s="10" t="s">
        <v>127</v>
      </c>
      <c r="B67" s="15" t="s">
        <v>128</v>
      </c>
      <c r="C67" s="16">
        <v>0</v>
      </c>
      <c r="D67" s="17">
        <v>-227711.57999999999</v>
      </c>
      <c r="E67" s="20" t="e">
        <f t="shared" si="0"/>
        <v>#DIV/0!</v>
      </c>
    </row>
    <row r="68" ht="17.399999999999999" customHeight="1">
      <c r="A68" s="10" t="s">
        <v>129</v>
      </c>
      <c r="B68" s="15" t="s">
        <v>130</v>
      </c>
      <c r="C68" s="16">
        <v>142995000</v>
      </c>
      <c r="D68" s="17">
        <v>188221872.97</v>
      </c>
      <c r="E68" s="14">
        <f t="shared" si="0"/>
        <v>131.62828977936292</v>
      </c>
    </row>
    <row r="69" ht="17.399999999999999" customHeight="1">
      <c r="A69" s="10" t="s">
        <v>131</v>
      </c>
      <c r="B69" s="15" t="s">
        <v>132</v>
      </c>
      <c r="C69" s="16">
        <f>C70+C77+C79</f>
        <v>19105907424.969997</v>
      </c>
      <c r="D69" s="17">
        <f>D70+D77+D79</f>
        <v>18034852774.829998</v>
      </c>
      <c r="E69" s="14">
        <f t="shared" ref="E69:E81" si="2">D69/C69*100</f>
        <v>94.394117869846838</v>
      </c>
    </row>
    <row r="70" ht="48" customHeight="1">
      <c r="A70" s="10" t="s">
        <v>133</v>
      </c>
      <c r="B70" s="15" t="s">
        <v>134</v>
      </c>
      <c r="C70" s="16">
        <f>C71+C74+C75+C76</f>
        <v>19105907424.969997</v>
      </c>
      <c r="D70" s="17">
        <f>D71+D74+D75+D76</f>
        <v>18181227368.079998</v>
      </c>
      <c r="E70" s="14">
        <f t="shared" si="2"/>
        <v>95.160240043445881</v>
      </c>
    </row>
    <row r="71" ht="18.75" customHeight="1">
      <c r="A71" s="10" t="s">
        <v>135</v>
      </c>
      <c r="B71" s="15" t="s">
        <v>136</v>
      </c>
      <c r="C71" s="16">
        <f>C72</f>
        <v>1372411941</v>
      </c>
      <c r="D71" s="17">
        <f>D72+D73</f>
        <v>1372802541</v>
      </c>
      <c r="E71" s="14">
        <f t="shared" si="2"/>
        <v>100.02846084242864</v>
      </c>
    </row>
    <row r="72" ht="19.5" customHeight="1">
      <c r="A72" s="21" t="s">
        <v>137</v>
      </c>
      <c r="B72" s="15" t="s">
        <v>138</v>
      </c>
      <c r="C72" s="16">
        <v>1372411941</v>
      </c>
      <c r="D72" s="17">
        <v>1372411941</v>
      </c>
      <c r="E72" s="14">
        <f t="shared" si="2"/>
        <v>100</v>
      </c>
    </row>
    <row r="73" ht="29.25" customHeight="1">
      <c r="A73" s="21" t="s">
        <v>139</v>
      </c>
      <c r="B73" s="15" t="s">
        <v>140</v>
      </c>
      <c r="C73" s="16">
        <v>0</v>
      </c>
      <c r="D73" s="17">
        <v>390600</v>
      </c>
      <c r="E73" s="14"/>
    </row>
    <row r="74" ht="33.75" customHeight="1">
      <c r="A74" s="10" t="s">
        <v>141</v>
      </c>
      <c r="B74" s="15" t="s">
        <v>142</v>
      </c>
      <c r="C74" s="16">
        <v>7981341463.5299997</v>
      </c>
      <c r="D74" s="17">
        <v>7053451843.7299995</v>
      </c>
      <c r="E74" s="14">
        <f t="shared" si="2"/>
        <v>88.374264852094029</v>
      </c>
    </row>
    <row r="75" ht="32.25" customHeight="1">
      <c r="A75" s="10" t="s">
        <v>143</v>
      </c>
      <c r="B75" s="15" t="s">
        <v>144</v>
      </c>
      <c r="C75" s="16">
        <v>9356854011.1000004</v>
      </c>
      <c r="D75" s="17">
        <v>9361522222.4099998</v>
      </c>
      <c r="E75" s="14">
        <f t="shared" si="2"/>
        <v>100.04989082125746</v>
      </c>
    </row>
    <row r="76" ht="17.399999999999999" customHeight="1">
      <c r="A76" s="10" t="s">
        <v>145</v>
      </c>
      <c r="B76" s="15" t="s">
        <v>146</v>
      </c>
      <c r="C76" s="16">
        <v>395300009.33999997</v>
      </c>
      <c r="D76" s="17">
        <v>393450760.94</v>
      </c>
      <c r="E76" s="14">
        <f t="shared" si="2"/>
        <v>99.532191157018318</v>
      </c>
    </row>
    <row r="77" ht="78" customHeight="1">
      <c r="A77" s="21" t="s">
        <v>147</v>
      </c>
      <c r="B77" s="15" t="s">
        <v>148</v>
      </c>
      <c r="C77" s="16">
        <v>0</v>
      </c>
      <c r="D77" s="17">
        <v>77464291.040000007</v>
      </c>
      <c r="E77" s="20" t="e">
        <f t="shared" si="2"/>
        <v>#DIV/0!</v>
      </c>
    </row>
    <row r="78" ht="91.5" customHeight="1">
      <c r="A78" s="21" t="s">
        <v>149</v>
      </c>
      <c r="B78" s="18" t="s">
        <v>150</v>
      </c>
      <c r="C78" s="16">
        <v>0</v>
      </c>
      <c r="D78" s="17">
        <v>0</v>
      </c>
      <c r="E78" s="20" t="e">
        <f t="shared" si="2"/>
        <v>#DIV/0!</v>
      </c>
    </row>
    <row r="79" ht="45.75" customHeight="1">
      <c r="A79" s="10" t="s">
        <v>151</v>
      </c>
      <c r="B79" s="15" t="s">
        <v>152</v>
      </c>
      <c r="C79" s="16">
        <v>0</v>
      </c>
      <c r="D79" s="17">
        <v>-223838884.28999999</v>
      </c>
      <c r="E79" s="20" t="e">
        <f t="shared" si="2"/>
        <v>#DIV/0!</v>
      </c>
    </row>
    <row r="80" ht="47.25" customHeight="1">
      <c r="A80" s="36" t="s">
        <v>153</v>
      </c>
      <c r="B80" s="37" t="s">
        <v>154</v>
      </c>
      <c r="C80" s="28">
        <v>0</v>
      </c>
      <c r="D80" s="29">
        <v>0</v>
      </c>
      <c r="E80" s="14"/>
    </row>
    <row r="81" ht="17.399999999999999" customHeight="1">
      <c r="A81" s="38"/>
      <c r="B81" s="39" t="s">
        <v>155</v>
      </c>
      <c r="C81" s="31">
        <f>C5+C69</f>
        <v>35326424424.970001</v>
      </c>
      <c r="D81" s="31">
        <f>D5+D69</f>
        <v>34806159018.709999</v>
      </c>
      <c r="E81" s="14">
        <f t="shared" si="2"/>
        <v>98.527262765115111</v>
      </c>
    </row>
    <row r="82" ht="17.399999999999999" customHeight="1">
      <c r="A82" s="40"/>
      <c r="B82" s="40"/>
      <c r="C82" s="41"/>
      <c r="D82" s="41"/>
      <c r="E82" s="40"/>
    </row>
    <row r="83" ht="17.399999999999999" customHeight="1">
      <c r="A83" s="2"/>
      <c r="B83" s="2"/>
      <c r="C83" s="3"/>
      <c r="D83" s="3"/>
      <c r="E83" s="2"/>
    </row>
    <row r="84" ht="17.399999999999999" customHeight="1">
      <c r="A84" s="2"/>
      <c r="B84" s="2"/>
      <c r="C84" s="3"/>
      <c r="D84" s="3"/>
      <c r="E84" s="2"/>
    </row>
    <row r="85" ht="17.399999999999999" customHeight="1">
      <c r="A85" s="2"/>
      <c r="B85" s="2"/>
      <c r="C85" s="3"/>
      <c r="D85" s="3"/>
      <c r="E85" s="2"/>
    </row>
    <row r="86" ht="17.399999999999999" customHeight="1">
      <c r="A86" s="2"/>
      <c r="B86" s="2"/>
      <c r="C86" s="3"/>
      <c r="D86" s="3"/>
      <c r="E86" s="2"/>
    </row>
    <row r="87" ht="17.399999999999999" customHeight="1">
      <c r="A87" s="2"/>
      <c r="B87" s="2"/>
      <c r="C87" s="3"/>
      <c r="D87" s="3"/>
      <c r="E87" s="2"/>
    </row>
    <row r="88" ht="17.399999999999999" customHeight="1">
      <c r="A88" s="2"/>
      <c r="B88" s="2"/>
      <c r="C88" s="3"/>
      <c r="D88" s="3"/>
      <c r="E88" s="2"/>
    </row>
    <row r="89" ht="17.399999999999999" customHeight="1">
      <c r="A89" s="2"/>
      <c r="B89" s="2"/>
      <c r="C89" s="3"/>
      <c r="D89" s="3"/>
      <c r="E89" s="2"/>
    </row>
    <row r="90" ht="17.399999999999999" customHeight="1">
      <c r="A90" s="1"/>
    </row>
  </sheetData>
  <mergeCells count="2">
    <mergeCell ref="E1:F1"/>
    <mergeCell ref="A2:E2"/>
  </mergeCells>
  <printOptions headings="0" gridLines="0"/>
  <pageMargins left="0.74803149606299213" right="0.55118110236220474" top="0.98425196850393704" bottom="0.47244094488188981" header="0.31496099999999999" footer="0.31496099999999999"/>
  <pageSetup paperSize="9" scale="7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aksenova</cp:lastModifiedBy>
  <cp:revision>17</cp:revision>
  <dcterms:modified xsi:type="dcterms:W3CDTF">2026-03-18T01:26:22Z</dcterms:modified>
</cp:coreProperties>
</file>